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616"/>
  </bookViews>
  <sheets>
    <sheet name="იმედი ელ" sheetId="2" r:id="rId1"/>
  </sheets>
  <calcPr calcId="162913"/>
</workbook>
</file>

<file path=xl/calcChain.xml><?xml version="1.0" encoding="utf-8"?>
<calcChain xmlns="http://schemas.openxmlformats.org/spreadsheetml/2006/main">
  <c r="D14" i="2" l="1"/>
  <c r="D16" i="2" s="1"/>
  <c r="D13" i="2"/>
  <c r="D15" i="2" s="1"/>
  <c r="D12" i="2"/>
</calcChain>
</file>

<file path=xl/sharedStrings.xml><?xml version="1.0" encoding="utf-8"?>
<sst xmlns="http://schemas.openxmlformats.org/spreadsheetml/2006/main" count="61" uniqueCount="53">
  <si>
    <t>რაოდ. (ცალი)</t>
  </si>
  <si>
    <t>დასახელება</t>
  </si>
  <si>
    <t>ზომა</t>
  </si>
  <si>
    <t>ფოტო/ნახაზი</t>
  </si>
  <si>
    <t>1300x700x750</t>
  </si>
  <si>
    <t>400x550x670</t>
  </si>
  <si>
    <t>1000x300x750</t>
  </si>
  <si>
    <t>1200x700x750</t>
  </si>
  <si>
    <t>1760x400x750</t>
  </si>
  <si>
    <t>1750x400x2400</t>
  </si>
  <si>
    <t>1200x600x2400</t>
  </si>
  <si>
    <t>1100x700x750</t>
  </si>
  <si>
    <t>1400x700x750</t>
  </si>
  <si>
    <t>390x480x1900</t>
  </si>
  <si>
    <t>490x380x1900</t>
  </si>
  <si>
    <t>სკამი</t>
  </si>
  <si>
    <t>•	საოფისე მაგიდა 1200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</si>
  <si>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•	საოფისე მაგიდა 1100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</si>
  <si>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•	საოფისე მაგიდა 1300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</si>
  <si>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•	საოფისე მაგიდა 1400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</si>
  <si>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მენეჯერის მაგიდა  1300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</si>
  <si>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მენეჯერის მაგიდა  1400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</si>
  <si>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დირექტორის მაგიდა  1400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</si>
  <si>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საოფისე მაგიდის ტუმბო 400 მმ*550 მმ*670 მმ თეთრი გლუვი  ზედაპირით ( ლამინირებული DSP ავსტრიული, ან შეღებილი MDF) - სისქე 18-20 მმ. უჯრები ნელი ხურვის მექანიზმით, შავი ფერის გორგოლაჭებით.</t>
  </si>
  <si>
    <t>მენეჯერის მაგიდის ტუმბო 400 მმ*550 მმ*670 მმ თეთრი გლუვი  ზედაპირით ( ლამინირებული DSP ავსტრიული, ან შეღებილი MDF) - სისქე 18-20 მმ. უჯრები ნელი ხურვის მექანიზმით, შავი ფერის გორგოლაჭებით.</t>
  </si>
  <si>
    <t>დირექტორის  მაგიდის ტუმბო 400 მმ*550 მმ*670 მმ თეთრი გლუვი  ზედაპირით ( ლამინირებული DSP ავსტრიული, ან შეღებილი MDF) - სისქე 18-20 მმ. უჯრები ნელი ხურვის მექანიზმით, შავი ფერის გორგოლაჭებით.</t>
  </si>
  <si>
    <t xml:space="preserve">მენეჯერის მაგიდის დაბალი კარადა 1000 მმ*300 მმ*750 მმ თეთრი გლუვი  ზედაპირით ( ლამინირებული DSP ავსტრიული, ან შეღებილი MDF) - სისქე 18-20 მმ  შავიფერს მეტალის სახელურით </t>
  </si>
  <si>
    <t xml:space="preserve">დირექტორის მაგიდის დაბალი კარადა 1000 მმ*300 მმ*750 მმ თეთრი გლუვი  ზედაპირით ( ლამინირებული DSP ავსტრიული, ან შეღებილი MDF) - სისქე 18-20 მმ  შავიფერს მეტალის სახელურით </t>
  </si>
  <si>
    <t>ლოქერი, 490 მმ*380 მმ*1900 მმ თეთრი გლუვი  ზედაპირით ( ლამინირებული DSP ავსტრიული, ან შეღებილი MDF) - სისქე 18-20 მმ. თითო განყოფილებას უნდა მოყვებოდეს ინდივიდუალური  საკეტი.</t>
  </si>
  <si>
    <t>ლოქერი, 390 მმ*480 მმ*1900 მმ თეთრი გლუვი  ზედაპირით ( ლამინირებული DSP ავსტრიული, ან შეღებილი MDF) - სისქე 18-20 მმ. თითო განყოფილებას უნდა მოყვებოდეს ინდივიდუალური  საკეტი.</t>
  </si>
  <si>
    <t xml:space="preserve"> კარადა 1200 მმ*600 მმ*2400 მმ თეთრი გლუვი  ზედაპირით ( ლამინირებული DSP ავსტრიული, ან შეღებილი MDF) - სისქე 18-20 მმ  შავი ფერს მეტალის სახელურით </t>
  </si>
  <si>
    <t xml:space="preserve"> დაბალი კარადა 1760 მმ*400 მმ*750 მმ თეთრი გლუვი  ზედაპირით ( ლამინირებული DSP ავსტრიული, ან შეღებილი MDF) - სისქე 18-20 მმ  შავი ფერს მეტალის სახელურით </t>
  </si>
  <si>
    <t xml:space="preserve"> კარადა 1750 მმ*400 მმ*2400 მმ თეთრი გლუვი  ზედაპირით ( ლამინირებული DSP ავსტრიული, ან შეღებილი MDF) - სისქე 18-20 მმ  შავი ფერს მეტალის სახელურით </t>
  </si>
  <si>
    <t>1000x600x750</t>
  </si>
  <si>
    <t>•	საოფისე მაგიდა 1000 მმ*700 მმ*750 მმ თეთრი გლუვი დასქელებული ზედაპირით ( ლამინირებული DSP ავსტრიული, ან შეღებილი MDF) - სისქე 18-20 მმ
•	შავი ფერის  მეტალის ფეხით - ზომები: სიგანე 30 მმ, სიგანე 70 მმ  სისქე 2 მმ .</t>
  </si>
  <si>
    <t>1000x350x3000</t>
  </si>
  <si>
    <t>31 გრძივი მეტრი</t>
  </si>
  <si>
    <t xml:space="preserve">თარო. 1000 მმ*350 მმ*3000 მმ თეთრი გლუვი  ზედაპირით  ლამინირებული DSP ავსტრიული - სისქე 18-20 მმ  </t>
  </si>
  <si>
    <t>მწარმოებელი ქვეყანა</t>
  </si>
  <si>
    <t>ფირმა</t>
  </si>
  <si>
    <t>მოდელი</t>
  </si>
  <si>
    <t>ვალუტა</t>
  </si>
  <si>
    <t>ერთეულის ღირებულება</t>
  </si>
  <si>
    <t>მოწოდების ვადა</t>
  </si>
  <si>
    <t>გადახდის პირობა</t>
  </si>
  <si>
    <t>გარანტია</t>
  </si>
  <si>
    <t>კომენტარი</t>
  </si>
  <si>
    <t>სს სადაზღვევო კომპანია იმედი ელ</t>
  </si>
  <si>
    <t xml:space="preserve">500x500 ნაჭრის რბილი დასაჯდომით და საზურგით, 5 ქიმიანი ბაზა გორგოლაჭებზე, სიმაღლეში რეგულირებით, დასაჯდომის სიღრმეში რეგულირებით, საზურგის და დასაჯდომის სინქრონული მექანიზმით. </t>
  </si>
  <si>
    <t>ნაჭრის რბილი დასაჯდომით და საზურგით</t>
  </si>
  <si>
    <t xml:space="preserve">ნაჭრის რბილი დასაჯდომით და საზურგით, 5 ქიმიანი ბაზა გორგოლაჭებზე, სიმაღლეში რეგულირებით, დასაჯდომის სიღრმეში რეგულირებით, საზურგის და დასაჯდომის სინქრონული მექანიზმით. </t>
  </si>
  <si>
    <t>შეხვედრების სივრცე</t>
  </si>
  <si>
    <t>აკუსტიკური ხმის დამხშობით
ე.წ. quite spot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</si>
</sst>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0" borderId="5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70637</xdr:colOff>
      <xdr:row>4</xdr:row>
      <xdr:rowOff>183044</xdr:rowOff>
    </xdr:from>
    <xdr:to>
      <xdr:col>4</xdr:col>
      <xdr:colOff>4150227</xdr:colOff>
      <xdr:row>4</xdr:row>
      <xdr:rowOff>1092945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1312" y="611669"/>
          <a:ext cx="4079590" cy="909901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5</xdr:row>
      <xdr:rowOff>247650</xdr:rowOff>
    </xdr:from>
    <xdr:to>
      <xdr:col>4</xdr:col>
      <xdr:colOff>4173474</xdr:colOff>
      <xdr:row>5</xdr:row>
      <xdr:rowOff>1159607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5" y="1952625"/>
          <a:ext cx="4078224" cy="911957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6</xdr:row>
      <xdr:rowOff>266700</xdr:rowOff>
    </xdr:from>
    <xdr:to>
      <xdr:col>4</xdr:col>
      <xdr:colOff>4144899</xdr:colOff>
      <xdr:row>6</xdr:row>
      <xdr:rowOff>1068098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3248025"/>
          <a:ext cx="4078224" cy="801398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7</xdr:row>
      <xdr:rowOff>266701</xdr:rowOff>
    </xdr:from>
    <xdr:to>
      <xdr:col>4</xdr:col>
      <xdr:colOff>4154424</xdr:colOff>
      <xdr:row>7</xdr:row>
      <xdr:rowOff>1057168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4524376"/>
          <a:ext cx="4078224" cy="790467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10</xdr:row>
      <xdr:rowOff>295275</xdr:rowOff>
    </xdr:from>
    <xdr:to>
      <xdr:col>4</xdr:col>
      <xdr:colOff>4192524</xdr:colOff>
      <xdr:row>10</xdr:row>
      <xdr:rowOff>1085742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8924925"/>
          <a:ext cx="4078224" cy="790467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9</xdr:row>
      <xdr:rowOff>257175</xdr:rowOff>
    </xdr:from>
    <xdr:to>
      <xdr:col>4</xdr:col>
      <xdr:colOff>4192524</xdr:colOff>
      <xdr:row>9</xdr:row>
      <xdr:rowOff>1047642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7610475"/>
          <a:ext cx="4078224" cy="790467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8</xdr:row>
      <xdr:rowOff>266700</xdr:rowOff>
    </xdr:from>
    <xdr:to>
      <xdr:col>4</xdr:col>
      <xdr:colOff>4202049</xdr:colOff>
      <xdr:row>8</xdr:row>
      <xdr:rowOff>1068098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6343650"/>
          <a:ext cx="4078224" cy="801398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11</xdr:row>
      <xdr:rowOff>371474</xdr:rowOff>
    </xdr:from>
    <xdr:to>
      <xdr:col>4</xdr:col>
      <xdr:colOff>4104290</xdr:colOff>
      <xdr:row>12</xdr:row>
      <xdr:rowOff>466724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0277474"/>
          <a:ext cx="4028090" cy="13716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12</xdr:row>
      <xdr:rowOff>304800</xdr:rowOff>
    </xdr:from>
    <xdr:to>
      <xdr:col>4</xdr:col>
      <xdr:colOff>4104290</xdr:colOff>
      <xdr:row>12</xdr:row>
      <xdr:rowOff>1676400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2382500"/>
          <a:ext cx="4028090" cy="13716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13</xdr:row>
      <xdr:rowOff>447675</xdr:rowOff>
    </xdr:from>
    <xdr:to>
      <xdr:col>4</xdr:col>
      <xdr:colOff>4085240</xdr:colOff>
      <xdr:row>14</xdr:row>
      <xdr:rowOff>76200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7425" y="14697075"/>
          <a:ext cx="4028090" cy="137160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438149</xdr:colOff>
      <xdr:row>14</xdr:row>
      <xdr:rowOff>148038</xdr:rowOff>
    </xdr:from>
    <xdr:to>
      <xdr:col>4</xdr:col>
      <xdr:colOff>3607891</xdr:colOff>
      <xdr:row>14</xdr:row>
      <xdr:rowOff>2095710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4" y="15702363"/>
          <a:ext cx="3169742" cy="1947672"/>
        </a:xfrm>
        <a:prstGeom prst="rect">
          <a:avLst/>
        </a:prstGeom>
      </xdr:spPr>
    </xdr:pic>
    <xdr:clientData/>
  </xdr:twoCellAnchor>
  <xdr:twoCellAnchor editAs="oneCell">
    <xdr:from>
      <xdr:col>4</xdr:col>
      <xdr:colOff>466725</xdr:colOff>
      <xdr:row>15</xdr:row>
      <xdr:rowOff>66675</xdr:rowOff>
    </xdr:from>
    <xdr:to>
      <xdr:col>4</xdr:col>
      <xdr:colOff>3636467</xdr:colOff>
      <xdr:row>15</xdr:row>
      <xdr:rowOff>2014347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18592800"/>
          <a:ext cx="3169742" cy="194767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333346</xdr:colOff>
      <xdr:row>16</xdr:row>
      <xdr:rowOff>47625</xdr:rowOff>
    </xdr:from>
    <xdr:to>
      <xdr:col>4</xdr:col>
      <xdr:colOff>3680839</xdr:colOff>
      <xdr:row>16</xdr:row>
      <xdr:rowOff>2150745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21" y="20678775"/>
          <a:ext cx="3347493" cy="2103120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17</xdr:row>
      <xdr:rowOff>66675</xdr:rowOff>
    </xdr:from>
    <xdr:to>
      <xdr:col>4</xdr:col>
      <xdr:colOff>3515528</xdr:colOff>
      <xdr:row>17</xdr:row>
      <xdr:rowOff>2169795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22888575"/>
          <a:ext cx="3001178" cy="2103120"/>
        </a:xfrm>
        <a:prstGeom prst="rect">
          <a:avLst/>
        </a:prstGeom>
      </xdr:spPr>
    </xdr:pic>
    <xdr:clientData/>
  </xdr:twoCellAnchor>
  <xdr:twoCellAnchor editAs="oneCell">
    <xdr:from>
      <xdr:col>4</xdr:col>
      <xdr:colOff>609600</xdr:colOff>
      <xdr:row>18</xdr:row>
      <xdr:rowOff>66092</xdr:rowOff>
    </xdr:from>
    <xdr:to>
      <xdr:col>4</xdr:col>
      <xdr:colOff>3676650</xdr:colOff>
      <xdr:row>18</xdr:row>
      <xdr:rowOff>2133599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25078742"/>
          <a:ext cx="3067050" cy="2067507"/>
        </a:xfrm>
        <a:prstGeom prst="rect">
          <a:avLst/>
        </a:prstGeom>
      </xdr:spPr>
    </xdr:pic>
    <xdr:clientData/>
  </xdr:twoCellAnchor>
  <xdr:twoCellAnchor editAs="oneCell">
    <xdr:from>
      <xdr:col>4</xdr:col>
      <xdr:colOff>761999</xdr:colOff>
      <xdr:row>19</xdr:row>
      <xdr:rowOff>62531</xdr:rowOff>
    </xdr:from>
    <xdr:to>
      <xdr:col>4</xdr:col>
      <xdr:colOff>3457574</xdr:colOff>
      <xdr:row>19</xdr:row>
      <xdr:rowOff>2143124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4" y="27265931"/>
          <a:ext cx="2695575" cy="2080593"/>
        </a:xfrm>
        <a:prstGeom prst="rect">
          <a:avLst/>
        </a:prstGeom>
      </xdr:spPr>
    </xdr:pic>
    <xdr:clientData/>
  </xdr:twoCellAnchor>
  <xdr:twoCellAnchor editAs="oneCell">
    <xdr:from>
      <xdr:col>4</xdr:col>
      <xdr:colOff>657226</xdr:colOff>
      <xdr:row>20</xdr:row>
      <xdr:rowOff>44676</xdr:rowOff>
    </xdr:from>
    <xdr:to>
      <xdr:col>4</xdr:col>
      <xdr:colOff>3600450</xdr:colOff>
      <xdr:row>20</xdr:row>
      <xdr:rowOff>2133599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29438826"/>
          <a:ext cx="2943224" cy="2088923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</xdr:row>
      <xdr:rowOff>371475</xdr:rowOff>
    </xdr:from>
    <xdr:to>
      <xdr:col>4</xdr:col>
      <xdr:colOff>4038600</xdr:colOff>
      <xdr:row>3</xdr:row>
      <xdr:rowOff>1210346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B2BDF9-5C09-4CBF-B118-CF80D5EA4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72325" y="1343025"/>
          <a:ext cx="3886200" cy="838871"/>
        </a:xfrm>
        <a:prstGeom prst="rect">
          <a:avLst/>
        </a:prstGeom>
      </xdr:spPr>
    </xdr:pic>
    <xdr:clientData/>
  </xdr:twoCellAnchor>
  <xdr:twoCellAnchor editAs="oneCell">
    <xdr:from>
      <xdr:col>4</xdr:col>
      <xdr:colOff>584097</xdr:colOff>
      <xdr:row>21</xdr:row>
      <xdr:rowOff>66676</xdr:rowOff>
    </xdr:from>
    <xdr:to>
      <xdr:col>4</xdr:col>
      <xdr:colOff>3590925</xdr:colOff>
      <xdr:row>21</xdr:row>
      <xdr:rowOff>2032240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719EF3-37A2-41BD-887D-71D226CA7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604022" y="32318326"/>
          <a:ext cx="3006828" cy="1965564"/>
        </a:xfrm>
        <a:prstGeom prst="rect">
          <a:avLst/>
        </a:prstGeom>
      </xdr:spPr>
    </xdr:pic>
    <xdr:clientData/>
  </xdr:twoCellAnchor>
  <xdr:twoCellAnchor>
    <xdr:from>
      <xdr:col>4</xdr:col>
      <xdr:colOff>1432560</xdr:colOff>
      <xdr:row>22</xdr:row>
      <xdr:rowOff>121920</xdr:rowOff>
    </xdr:from>
    <xdr:to>
      <xdr:col>4</xdr:col>
      <xdr:colOff>2781300</xdr:colOff>
      <xdr:row>22</xdr:row>
      <xdr:rowOff>1882140</xdr:rowOff>
    </xdr:to>
    <xdr:pic>
      <xdr:nvPicPr>
        <xdr:cNvPr id="22" name="Picture 21" descr="cid:image071.jpg@01D9B3F3.6F4F8ED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3460" y="34129980"/>
          <a:ext cx="1348740" cy="1760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1470660</xdr:colOff>
      <xdr:row>23</xdr:row>
      <xdr:rowOff>388620</xdr:rowOff>
    </xdr:from>
    <xdr:to>
      <xdr:col>4</xdr:col>
      <xdr:colOff>3017520</xdr:colOff>
      <xdr:row>23</xdr:row>
      <xdr:rowOff>1897379</xdr:rowOff>
    </xdr:to>
    <xdr:pic>
      <xdr:nvPicPr>
        <xdr:cNvPr id="23" name="Picture 17" descr="cid:image070.jpg@01D9B3F3.6F4F8ED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1560" y="36553140"/>
          <a:ext cx="1546860" cy="1508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1371600</xdr:colOff>
      <xdr:row>24</xdr:row>
      <xdr:rowOff>297180</xdr:rowOff>
    </xdr:from>
    <xdr:to>
      <xdr:col>4</xdr:col>
      <xdr:colOff>2842260</xdr:colOff>
      <xdr:row>24</xdr:row>
      <xdr:rowOff>1798320</xdr:rowOff>
    </xdr:to>
    <xdr:pic>
      <xdr:nvPicPr>
        <xdr:cNvPr id="27" name="Picture 26" descr="cid:image069.jpg@01D9B3F3.6F4F8ED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38709600"/>
          <a:ext cx="1470660" cy="150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144780</xdr:colOff>
      <xdr:row>25</xdr:row>
      <xdr:rowOff>190500</xdr:rowOff>
    </xdr:from>
    <xdr:to>
      <xdr:col>4</xdr:col>
      <xdr:colOff>2059066</xdr:colOff>
      <xdr:row>25</xdr:row>
      <xdr:rowOff>1323833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45680" y="40637460"/>
          <a:ext cx="1914286" cy="1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2308860</xdr:colOff>
      <xdr:row>25</xdr:row>
      <xdr:rowOff>83820</xdr:rowOff>
    </xdr:from>
    <xdr:to>
      <xdr:col>4</xdr:col>
      <xdr:colOff>4221480</xdr:colOff>
      <xdr:row>25</xdr:row>
      <xdr:rowOff>2007095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509760" y="40530780"/>
          <a:ext cx="1912620" cy="192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tabSelected="1" zoomScaleNormal="100" workbookViewId="0">
      <selection activeCell="D30" sqref="D30"/>
    </sheetView>
  </sheetViews>
  <sheetFormatPr defaultRowHeight="14.4" x14ac:dyDescent="0.3"/>
  <cols>
    <col min="2" max="2" width="45" style="1" customWidth="1"/>
    <col min="3" max="3" width="23.44140625" style="7" customWidth="1"/>
    <col min="4" max="4" width="27.6640625" style="7" customWidth="1"/>
    <col min="5" max="5" width="63.44140625" customWidth="1"/>
    <col min="6" max="6" width="22.21875" bestFit="1" customWidth="1"/>
    <col min="7" max="7" width="7.109375" bestFit="1" customWidth="1"/>
    <col min="8" max="8" width="9.109375" bestFit="1" customWidth="1"/>
    <col min="10" max="10" width="24.6640625" bestFit="1" customWidth="1"/>
    <col min="11" max="11" width="16.77734375" bestFit="1" customWidth="1"/>
    <col min="12" max="12" width="17.77734375" bestFit="1" customWidth="1"/>
    <col min="13" max="13" width="10.109375" bestFit="1" customWidth="1"/>
    <col min="14" max="14" width="11.5546875" bestFit="1" customWidth="1"/>
  </cols>
  <sheetData>
    <row r="1" spans="2:14" ht="15" thickBot="1" x14ac:dyDescent="0.35"/>
    <row r="2" spans="2:14" ht="24" thickBot="1" x14ac:dyDescent="0.35">
      <c r="B2" s="22" t="s">
        <v>47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2:14" s="4" customFormat="1" ht="20.25" customHeight="1" x14ac:dyDescent="0.3">
      <c r="B3" s="17" t="s">
        <v>1</v>
      </c>
      <c r="C3" s="18" t="s">
        <v>2</v>
      </c>
      <c r="D3" s="18" t="s">
        <v>0</v>
      </c>
      <c r="E3" s="19" t="s">
        <v>3</v>
      </c>
      <c r="F3" s="20" t="s">
        <v>38</v>
      </c>
      <c r="G3" s="20" t="s">
        <v>39</v>
      </c>
      <c r="H3" s="20" t="s">
        <v>40</v>
      </c>
      <c r="I3" s="20" t="s">
        <v>41</v>
      </c>
      <c r="J3" s="20" t="s">
        <v>42</v>
      </c>
      <c r="K3" s="20" t="s">
        <v>43</v>
      </c>
      <c r="L3" s="20" t="s">
        <v>44</v>
      </c>
      <c r="M3" s="20" t="s">
        <v>45</v>
      </c>
      <c r="N3" s="20" t="s">
        <v>46</v>
      </c>
    </row>
    <row r="4" spans="2:14" s="4" customFormat="1" ht="120.75" customHeight="1" x14ac:dyDescent="0.3">
      <c r="B4" s="11" t="s">
        <v>34</v>
      </c>
      <c r="C4" s="3" t="s">
        <v>33</v>
      </c>
      <c r="D4" s="3">
        <v>7</v>
      </c>
      <c r="E4" s="3"/>
    </row>
    <row r="5" spans="2:14" ht="141" customHeight="1" x14ac:dyDescent="0.3">
      <c r="B5" s="11" t="s">
        <v>17</v>
      </c>
      <c r="C5" s="3" t="s">
        <v>11</v>
      </c>
      <c r="D5" s="3">
        <v>25</v>
      </c>
      <c r="E5" s="12"/>
    </row>
    <row r="6" spans="2:14" s="6" customFormat="1" ht="96" customHeight="1" x14ac:dyDescent="0.3">
      <c r="B6" s="10" t="s">
        <v>16</v>
      </c>
      <c r="C6" s="3" t="s">
        <v>7</v>
      </c>
      <c r="D6" s="3">
        <v>130</v>
      </c>
      <c r="E6" s="9"/>
    </row>
    <row r="7" spans="2:14" s="6" customFormat="1" ht="100.5" customHeight="1" x14ac:dyDescent="0.3">
      <c r="B7" s="10" t="s">
        <v>18</v>
      </c>
      <c r="C7" s="3" t="s">
        <v>4</v>
      </c>
      <c r="D7" s="3">
        <v>26</v>
      </c>
      <c r="E7" s="9"/>
    </row>
    <row r="8" spans="2:14" s="6" customFormat="1" ht="100.5" customHeight="1" x14ac:dyDescent="0.3">
      <c r="B8" s="10" t="s">
        <v>19</v>
      </c>
      <c r="C8" s="3" t="s">
        <v>12</v>
      </c>
      <c r="D8" s="3">
        <v>11</v>
      </c>
      <c r="E8" s="9"/>
    </row>
    <row r="9" spans="2:14" s="6" customFormat="1" ht="100.5" customHeight="1" x14ac:dyDescent="0.3">
      <c r="B9" s="5" t="s">
        <v>20</v>
      </c>
      <c r="C9" s="3" t="s">
        <v>4</v>
      </c>
      <c r="D9" s="3">
        <v>11</v>
      </c>
      <c r="E9" s="9"/>
    </row>
    <row r="10" spans="2:14" s="6" customFormat="1" ht="100.5" customHeight="1" x14ac:dyDescent="0.3">
      <c r="B10" s="5" t="s">
        <v>21</v>
      </c>
      <c r="C10" s="3" t="s">
        <v>12</v>
      </c>
      <c r="D10" s="3">
        <v>3</v>
      </c>
      <c r="E10" s="9"/>
    </row>
    <row r="11" spans="2:14" s="6" customFormat="1" ht="100.5" customHeight="1" x14ac:dyDescent="0.3">
      <c r="B11" s="5" t="s">
        <v>22</v>
      </c>
      <c r="C11" s="3" t="s">
        <v>12</v>
      </c>
      <c r="D11" s="3">
        <v>10</v>
      </c>
      <c r="E11" s="9"/>
    </row>
    <row r="12" spans="2:14" ht="100.5" customHeight="1" x14ac:dyDescent="0.3">
      <c r="B12" s="10" t="s">
        <v>23</v>
      </c>
      <c r="C12" s="3" t="s">
        <v>5</v>
      </c>
      <c r="D12" s="3">
        <f>D5+D6+D7+D8</f>
        <v>192</v>
      </c>
      <c r="E12" s="8"/>
    </row>
    <row r="13" spans="2:14" ht="171" customHeight="1" x14ac:dyDescent="0.3">
      <c r="B13" s="10" t="s">
        <v>24</v>
      </c>
      <c r="C13" s="3" t="s">
        <v>5</v>
      </c>
      <c r="D13" s="3">
        <f>D9+D10</f>
        <v>14</v>
      </c>
      <c r="E13" s="8"/>
    </row>
    <row r="14" spans="2:14" ht="137.25" customHeight="1" x14ac:dyDescent="0.3">
      <c r="B14" s="10" t="s">
        <v>25</v>
      </c>
      <c r="C14" s="3" t="s">
        <v>5</v>
      </c>
      <c r="D14" s="3">
        <f>D11</f>
        <v>10</v>
      </c>
      <c r="E14" s="8"/>
    </row>
    <row r="15" spans="2:14" ht="165.75" customHeight="1" x14ac:dyDescent="0.3">
      <c r="B15" s="2" t="s">
        <v>26</v>
      </c>
      <c r="C15" s="3" t="s">
        <v>6</v>
      </c>
      <c r="D15" s="3">
        <f>D13</f>
        <v>14</v>
      </c>
      <c r="E15" s="8"/>
    </row>
    <row r="16" spans="2:14" ht="165.75" customHeight="1" x14ac:dyDescent="0.3">
      <c r="B16" s="2" t="s">
        <v>27</v>
      </c>
      <c r="C16" s="3" t="s">
        <v>6</v>
      </c>
      <c r="D16" s="3">
        <f>D14</f>
        <v>10</v>
      </c>
      <c r="E16" s="8"/>
    </row>
    <row r="17" spans="2:5" ht="172.5" customHeight="1" x14ac:dyDescent="0.3">
      <c r="B17" s="2" t="s">
        <v>29</v>
      </c>
      <c r="C17" s="3" t="s">
        <v>13</v>
      </c>
      <c r="D17" s="3">
        <v>43</v>
      </c>
      <c r="E17" s="8"/>
    </row>
    <row r="18" spans="2:5" ht="172.5" customHeight="1" x14ac:dyDescent="0.3">
      <c r="B18" s="2" t="s">
        <v>28</v>
      </c>
      <c r="C18" s="3" t="s">
        <v>14</v>
      </c>
      <c r="D18" s="3">
        <v>80</v>
      </c>
      <c r="E18" s="8"/>
    </row>
    <row r="19" spans="2:5" ht="172.5" customHeight="1" x14ac:dyDescent="0.3">
      <c r="B19" s="2" t="s">
        <v>30</v>
      </c>
      <c r="C19" s="3" t="s">
        <v>10</v>
      </c>
      <c r="D19" s="3">
        <v>14</v>
      </c>
      <c r="E19" s="8"/>
    </row>
    <row r="20" spans="2:5" ht="172.5" customHeight="1" x14ac:dyDescent="0.3">
      <c r="B20" s="2" t="s">
        <v>31</v>
      </c>
      <c r="C20" s="3" t="s">
        <v>8</v>
      </c>
      <c r="D20" s="3">
        <v>6</v>
      </c>
      <c r="E20" s="8"/>
    </row>
    <row r="21" spans="2:5" ht="172.5" customHeight="1" x14ac:dyDescent="0.3">
      <c r="B21" s="13" t="s">
        <v>32</v>
      </c>
      <c r="C21" s="14" t="s">
        <v>9</v>
      </c>
      <c r="D21" s="14">
        <v>12</v>
      </c>
      <c r="E21" s="15"/>
    </row>
    <row r="22" spans="2:5" ht="160.5" customHeight="1" x14ac:dyDescent="0.3">
      <c r="B22" s="16" t="s">
        <v>37</v>
      </c>
      <c r="C22" s="3" t="s">
        <v>35</v>
      </c>
      <c r="D22" s="3" t="s">
        <v>36</v>
      </c>
      <c r="E22" s="12"/>
    </row>
    <row r="23" spans="2:5" ht="169.8" customHeight="1" x14ac:dyDescent="0.3">
      <c r="B23" s="16" t="s">
        <v>15</v>
      </c>
      <c r="C23" s="21" t="s">
        <v>48</v>
      </c>
      <c r="D23" s="3">
        <v>199</v>
      </c>
      <c r="E23" s="12"/>
    </row>
    <row r="24" spans="2:5" ht="177" customHeight="1" x14ac:dyDescent="0.3">
      <c r="B24" s="16" t="s">
        <v>15</v>
      </c>
      <c r="C24" s="21" t="s">
        <v>50</v>
      </c>
      <c r="D24" s="3">
        <v>28</v>
      </c>
      <c r="E24" s="12"/>
    </row>
    <row r="25" spans="2:5" ht="160.5" customHeight="1" x14ac:dyDescent="0.3">
      <c r="B25" s="16" t="s">
        <v>15</v>
      </c>
      <c r="C25" s="21" t="s">
        <v>49</v>
      </c>
      <c r="D25" s="3">
        <v>50</v>
      </c>
      <c r="E25" s="12"/>
    </row>
    <row r="26" spans="2:5" ht="160.5" customHeight="1" x14ac:dyDescent="0.3">
      <c r="B26" s="16" t="s">
        <v>51</v>
      </c>
      <c r="C26" s="21" t="s">
        <v>52</v>
      </c>
      <c r="D26" s="3">
        <v>4</v>
      </c>
      <c r="E26" s="12"/>
    </row>
  </sheetData>
  <mergeCells count="1">
    <mergeCell ref="B2:N2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იმედი ელ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2023-08-02T08:27:07Z</dcterms:modified>
</cp:coreProperties>
</file>